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ava\"/>
    </mc:Choice>
  </mc:AlternateContent>
  <xr:revisionPtr revIDLastSave="0" documentId="13_ncr:1_{4E4DFE4B-8338-4659-8A88-C7ADD6C4A13A}" xr6:coauthVersionLast="47" xr6:coauthVersionMax="47" xr10:uidLastSave="{00000000-0000-0000-0000-000000000000}"/>
  <bookViews>
    <workbookView xWindow="20370" yWindow="-120" windowWidth="19440" windowHeight="11760" xr2:uid="{954BD9F1-27C1-4AB2-841B-0E79FB076988}"/>
  </bookViews>
  <sheets>
    <sheet name="Bank" sheetId="1" r:id="rId1"/>
    <sheet name="FV" sheetId="2" r:id="rId2"/>
    <sheet name="Housing Loan" sheetId="3" r:id="rId3"/>
  </sheets>
  <externalReferences>
    <externalReference r:id="rId4"/>
  </externalReferences>
  <definedNames>
    <definedName name="AnnualRate" localSheetId="1">FV!$C$3</definedName>
    <definedName name="AnnualRate" localSheetId="2">'Housing Loan'!$C$3</definedName>
    <definedName name="DurationInYears" localSheetId="2">'Housing Loan'!$C$4</definedName>
    <definedName name="LoanAmount" localSheetId="2">'Housing Loan'!$C$2</definedName>
    <definedName name="MonthlyInstallment" localSheetId="2">'Housing Loan'!$C$6</definedName>
    <definedName name="Saving" localSheetId="1">FV!$C$2</definedName>
    <definedName name="TotalPayment" localSheetId="2">'Housing Loan'!$C$9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C9" i="3" s="1"/>
  <c r="C10" i="3" s="1"/>
  <c r="C16" i="2"/>
  <c r="C15" i="2"/>
  <c r="C14" i="2"/>
  <c r="C13" i="2"/>
  <c r="C12" i="2"/>
  <c r="C11" i="2"/>
  <c r="C10" i="2"/>
  <c r="C9" i="2"/>
  <c r="C8" i="2"/>
  <c r="C7" i="2"/>
  <c r="C6" i="2"/>
  <c r="C7" i="3" l="1"/>
</calcChain>
</file>

<file path=xl/sharedStrings.xml><?xml version="1.0" encoding="utf-8"?>
<sst xmlns="http://schemas.openxmlformats.org/spreadsheetml/2006/main" count="14" uniqueCount="12">
  <si>
    <t>Vs</t>
  </si>
  <si>
    <t>Saving:</t>
  </si>
  <si>
    <t>Annual Rate:</t>
  </si>
  <si>
    <t>Year</t>
  </si>
  <si>
    <t>FV</t>
  </si>
  <si>
    <t>Loan Amount:</t>
  </si>
  <si>
    <t>Duration:</t>
  </si>
  <si>
    <t>Years</t>
  </si>
  <si>
    <t>Monthly Installment:</t>
  </si>
  <si>
    <t>Min Net Income:</t>
  </si>
  <si>
    <t>Total Payment:</t>
  </si>
  <si>
    <t>Financial Cost: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</si>
</sst>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  <xf numFmtId="9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0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FV!$C$5</c:f>
              <c:strCache>
                <c:ptCount val="1"/>
                <c:pt idx="0">
                  <c:v>FV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FV!$B$6:$B$16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FV!$C$6:$C$16</c:f>
              <c:numCache>
                <c:formatCode>_("$"* #,##0.00_);_("$"* \(#,##0.00\);_("$"* "-"??_);_(@_)</c:formatCode>
                <c:ptCount val="11"/>
                <c:pt idx="0">
                  <c:v>100</c:v>
                </c:pt>
                <c:pt idx="1">
                  <c:v>105</c:v>
                </c:pt>
                <c:pt idx="2">
                  <c:v>110.25</c:v>
                </c:pt>
                <c:pt idx="3">
                  <c:v>115.76250000000002</c:v>
                </c:pt>
                <c:pt idx="4">
                  <c:v>121.550625</c:v>
                </c:pt>
                <c:pt idx="5">
                  <c:v>127.62815625000002</c:v>
                </c:pt>
                <c:pt idx="6">
                  <c:v>134.0095640625</c:v>
                </c:pt>
                <c:pt idx="7">
                  <c:v>140.71004226562502</c:v>
                </c:pt>
                <c:pt idx="8">
                  <c:v>147.74554437890626</c:v>
                </c:pt>
                <c:pt idx="9">
                  <c:v>155.13282159785157</c:v>
                </c:pt>
                <c:pt idx="10">
                  <c:v>162.88946267774415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8-4786-B035-2F4CEEB2E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408000"/>
        <c:axId val="590403408"/>
      </c:lineChart>
      <c:catAx>
        <c:axId val="59040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403408"/>
        <c:crosses val="autoZero"/>
        <c:auto val="1"/>
        <c:lblAlgn val="ctr"/>
        <c:lblOffset val="100"/>
        <c:noMultiLvlLbl val="0"/>
      </c:catAx>
      <c:valAx>
        <c:axId val="59040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40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323850</xdr:colOff>
      <xdr:row>3</xdr:row>
      <xdr:rowOff>57149</xdr:rowOff>
    </xdr:from>
    <xdr:to>
      <xdr:col>10</xdr:col>
      <xdr:colOff>571500</xdr:colOff>
      <xdr:row>9</xdr:row>
      <xdr:rowOff>28574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F29E3614-9053-45C2-8D47-BD1A0A5A920F}"/>
            </a:ext>
          </a:extLst>
        </xdr:cNvPr>
        <xdr:cNvGrpSpPr/>
      </xdr:nvGrpSpPr>
      <xdr:grpSpPr>
        <a:xfrm>
          <a:off x="5229225" y="628649"/>
          <a:ext cx="1466850" cy="1114425"/>
          <a:chOff x="5200650" y="628650"/>
          <a:chExt cx="1466850" cy="685800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4832A112-2C9F-4016-ABFE-BA6CA0D722A4}"/>
              </a:ext>
            </a:extLst>
          </xdr:cNvPr>
          <xdr:cNvSpPr/>
        </xdr:nvSpPr>
        <xdr:spPr>
          <a:xfrm>
            <a:off x="5200650" y="628650"/>
            <a:ext cx="1466850" cy="342900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600" b="1"/>
              <a:t>Account</a:t>
            </a:r>
          </a:p>
        </xdr:txBody>
      </xdr:sp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F7B2503B-187E-46FE-96FC-CA8AB3D5DB5D}"/>
              </a:ext>
            </a:extLst>
          </xdr:cNvPr>
          <xdr:cNvSpPr/>
        </xdr:nvSpPr>
        <xdr:spPr>
          <a:xfrm>
            <a:off x="5200650" y="981075"/>
            <a:ext cx="1466850" cy="333375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n-US" sz="1100"/>
              <a:t>Balance:double</a:t>
            </a:r>
          </a:p>
          <a:p>
            <a:pPr algn="l"/>
            <a:r>
              <a:rPr lang="en-US" sz="1100"/>
              <a:t>InterestRate: float</a:t>
            </a:r>
          </a:p>
        </xdr:txBody>
      </xdr:sp>
    </xdr:grpSp>
    <xdr:clientData/>
  </xdr:twoCellAnchor>
  <xdr:twoCellAnchor>
    <xdr:from>
      <xdr:col>7</xdr:col>
      <xdr:colOff>400050</xdr:colOff>
      <xdr:row>8</xdr:row>
      <xdr:rowOff>123825</xdr:rowOff>
    </xdr:from>
    <xdr:to>
      <xdr:col>8</xdr:col>
      <xdr:colOff>390525</xdr:colOff>
      <xdr:row>11</xdr:row>
      <xdr:rowOff>57150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494099A0-30D6-4B83-95AE-52FAFDCD784C}"/>
            </a:ext>
          </a:extLst>
        </xdr:cNvPr>
        <xdr:cNvCxnSpPr/>
      </xdr:nvCxnSpPr>
      <xdr:spPr>
        <a:xfrm flipH="1">
          <a:off x="4667250" y="1647825"/>
          <a:ext cx="600075" cy="50482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257176</xdr:colOff>
      <xdr:row>8</xdr:row>
      <xdr:rowOff>85725</xdr:rowOff>
    </xdr:from>
    <xdr:to>
      <xdr:col>10</xdr:col>
      <xdr:colOff>519492</xdr:colOff>
      <xdr:row>11</xdr:row>
      <xdr:rowOff>128967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877452C4-145B-4963-B2D6-B207CC2BAE53}"/>
            </a:ext>
          </a:extLst>
        </xdr:cNvPr>
        <xdr:cNvCxnSpPr>
          <a:endCxn id="18" idx="1"/>
        </xdr:cNvCxnSpPr>
      </xdr:nvCxnSpPr>
      <xdr:spPr>
        <a:xfrm>
          <a:off x="6353176" y="1609725"/>
          <a:ext cx="262316" cy="614742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257175</xdr:colOff>
      <xdr:row>8</xdr:row>
      <xdr:rowOff>142875</xdr:rowOff>
    </xdr:from>
    <xdr:ext cx="443006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C59140-8D6D-43DC-81E3-DCB79B5D714C}"/>
            </a:ext>
          </a:extLst>
        </xdr:cNvPr>
        <xdr:cNvSpPr txBox="1"/>
      </xdr:nvSpPr>
      <xdr:spPr>
        <a:xfrm>
          <a:off x="3305175" y="1666875"/>
          <a:ext cx="4430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acc1</a:t>
          </a:r>
        </a:p>
      </xdr:txBody>
    </xdr:sp>
    <xdr:clientData/>
  </xdr:oneCellAnchor>
  <xdr:twoCellAnchor>
    <xdr:from>
      <xdr:col>6</xdr:col>
      <xdr:colOff>90581</xdr:colOff>
      <xdr:row>9</xdr:row>
      <xdr:rowOff>84655</xdr:rowOff>
    </xdr:from>
    <xdr:to>
      <xdr:col>7</xdr:col>
      <xdr:colOff>171450</xdr:colOff>
      <xdr:row>11</xdr:row>
      <xdr:rowOff>176213</xdr:rowOff>
    </xdr:to>
    <xdr:cxnSp macro="">
      <xdr:nvCxnSpPr>
        <xdr:cNvPr id="12" name="Connector: Curved 11">
          <a:extLst>
            <a:ext uri="{FF2B5EF4-FFF2-40B4-BE49-F238E27FC236}">
              <a16:creationId xmlns:a16="http://schemas.microsoft.com/office/drawing/2014/main" id="{D112234D-3856-4550-A2F1-3A94ED766A77}"/>
            </a:ext>
          </a:extLst>
        </xdr:cNvPr>
        <xdr:cNvCxnSpPr>
          <a:stCxn id="10" idx="3"/>
          <a:endCxn id="9" idx="2"/>
        </xdr:cNvCxnSpPr>
      </xdr:nvCxnSpPr>
      <xdr:spPr>
        <a:xfrm>
          <a:off x="3748181" y="1799155"/>
          <a:ext cx="690469" cy="472558"/>
        </a:xfrm>
        <a:prstGeom prst="curvedConnector3">
          <a:avLst/>
        </a:prstGeom>
        <a:ln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390525</xdr:colOff>
      <xdr:row>16</xdr:row>
      <xdr:rowOff>104775</xdr:rowOff>
    </xdr:from>
    <xdr:ext cx="443006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95DC9B4-1B90-4F0B-83E9-84C6A2A4147F}"/>
            </a:ext>
          </a:extLst>
        </xdr:cNvPr>
        <xdr:cNvSpPr txBox="1"/>
      </xdr:nvSpPr>
      <xdr:spPr>
        <a:xfrm>
          <a:off x="5905500" y="3152775"/>
          <a:ext cx="4430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acc2</a:t>
          </a:r>
        </a:p>
      </xdr:txBody>
    </xdr:sp>
    <xdr:clientData/>
  </xdr:oneCellAnchor>
  <xdr:twoCellAnchor>
    <xdr:from>
      <xdr:col>10</xdr:col>
      <xdr:colOff>38100</xdr:colOff>
      <xdr:row>12</xdr:row>
      <xdr:rowOff>128212</xdr:rowOff>
    </xdr:from>
    <xdr:to>
      <xdr:col>10</xdr:col>
      <xdr:colOff>481395</xdr:colOff>
      <xdr:row>17</xdr:row>
      <xdr:rowOff>38101</xdr:rowOff>
    </xdr:to>
    <xdr:cxnSp macro="">
      <xdr:nvCxnSpPr>
        <xdr:cNvPr id="23" name="Connector: Curved 22">
          <a:extLst>
            <a:ext uri="{FF2B5EF4-FFF2-40B4-BE49-F238E27FC236}">
              <a16:creationId xmlns:a16="http://schemas.microsoft.com/office/drawing/2014/main" id="{C250BF44-0744-4EF4-B1E9-9E6538A714AC}"/>
            </a:ext>
          </a:extLst>
        </xdr:cNvPr>
        <xdr:cNvCxnSpPr/>
      </xdr:nvCxnSpPr>
      <xdr:spPr>
        <a:xfrm rot="5400000" flipH="1" flipV="1">
          <a:off x="5953128" y="2623759"/>
          <a:ext cx="862389" cy="443295"/>
        </a:xfrm>
        <a:prstGeom prst="curvedConnector3">
          <a:avLst>
            <a:gd name="adj1" fmla="val 50000"/>
          </a:avLst>
        </a:prstGeom>
        <a:ln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518949</xdr:colOff>
      <xdr:row>4</xdr:row>
      <xdr:rowOff>78828</xdr:rowOff>
    </xdr:from>
    <xdr:to>
      <xdr:col>12</xdr:col>
      <xdr:colOff>437169</xdr:colOff>
      <xdr:row>5</xdr:row>
      <xdr:rowOff>152888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CCEA0F1-AA81-4AD0-A851-F41C4D1E4E5B}"/>
            </a:ext>
          </a:extLst>
        </xdr:cNvPr>
        <xdr:cNvSpPr txBox="1"/>
      </xdr:nvSpPr>
      <xdr:spPr>
        <a:xfrm>
          <a:off x="6628087" y="840828"/>
          <a:ext cx="11400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InterestRate=5%</a:t>
          </a:r>
        </a:p>
      </xdr:txBody>
    </xdr:sp>
    <xdr:clientData/>
  </xdr:twoCellAnchor>
  <xdr:twoCellAnchor>
    <xdr:from>
      <xdr:col>7</xdr:col>
      <xdr:colOff>171451</xdr:colOff>
      <xdr:row>10</xdr:row>
      <xdr:rowOff>171450</xdr:rowOff>
    </xdr:from>
    <xdr:to>
      <xdr:col>9</xdr:col>
      <xdr:colOff>552450</xdr:colOff>
      <xdr:row>17</xdr:row>
      <xdr:rowOff>43804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E95D763D-F25E-4B0E-8260-BB8804683812}"/>
            </a:ext>
          </a:extLst>
        </xdr:cNvPr>
        <xdr:cNvGrpSpPr/>
      </xdr:nvGrpSpPr>
      <xdr:grpSpPr>
        <a:xfrm>
          <a:off x="4467226" y="2076450"/>
          <a:ext cx="1600199" cy="1205854"/>
          <a:chOff x="4467226" y="2076450"/>
          <a:chExt cx="1600199" cy="1205854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4102828D-D37D-4F96-A961-ACB1D0739BE8}"/>
              </a:ext>
            </a:extLst>
          </xdr:cNvPr>
          <xdr:cNvSpPr/>
        </xdr:nvSpPr>
        <xdr:spPr>
          <a:xfrm>
            <a:off x="4467226" y="2124075"/>
            <a:ext cx="292902" cy="295275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E119AAAE-AD58-4FCD-85D0-3C660712B8DE}"/>
              </a:ext>
            </a:extLst>
          </xdr:cNvPr>
          <xdr:cNvSpPr txBox="1"/>
        </xdr:nvSpPr>
        <xdr:spPr>
          <a:xfrm>
            <a:off x="4712885" y="2076450"/>
            <a:ext cx="91927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Balance=840</a:t>
            </a: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D99BD95A-9964-4BA9-8AF6-2713CDD20A1B}"/>
              </a:ext>
            </a:extLst>
          </xdr:cNvPr>
          <xdr:cNvSpPr txBox="1"/>
        </xdr:nvSpPr>
        <xdr:spPr>
          <a:xfrm>
            <a:off x="4701679" y="2266950"/>
            <a:ext cx="91927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Account()</a:t>
            </a:r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FD4C62F4-A0E6-484D-BC83-533632F86594}"/>
              </a:ext>
            </a:extLst>
          </xdr:cNvPr>
          <xdr:cNvSpPr txBox="1"/>
        </xdr:nvSpPr>
        <xdr:spPr>
          <a:xfrm>
            <a:off x="4701679" y="2446244"/>
            <a:ext cx="136574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Account(initAmount)</a:t>
            </a: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7C5CF778-737A-4F42-AA28-5FBE8BFA179B}"/>
              </a:ext>
            </a:extLst>
          </xdr:cNvPr>
          <xdr:cNvSpPr txBox="1"/>
        </xdr:nvSpPr>
        <xdr:spPr>
          <a:xfrm>
            <a:off x="4701679" y="2636744"/>
            <a:ext cx="136574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Withdraw(amount)</a:t>
            </a:r>
          </a:p>
        </xdr:txBody>
      </xdr:sp>
      <xdr:sp macro="" textlink="">
        <xdr:nvSpPr>
          <xdr:cNvPr id="35" name="TextBox 34">
            <a:extLst>
              <a:ext uri="{FF2B5EF4-FFF2-40B4-BE49-F238E27FC236}">
                <a16:creationId xmlns:a16="http://schemas.microsoft.com/office/drawing/2014/main" id="{CBA143FD-01C9-40A0-908E-844ECA47BD7A}"/>
              </a:ext>
            </a:extLst>
          </xdr:cNvPr>
          <xdr:cNvSpPr txBox="1"/>
        </xdr:nvSpPr>
        <xdr:spPr>
          <a:xfrm>
            <a:off x="4692154" y="2827244"/>
            <a:ext cx="136574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Deposit(amount)</a:t>
            </a: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58A3304E-FC54-428C-B72B-670472DF122B}"/>
              </a:ext>
            </a:extLst>
          </xdr:cNvPr>
          <xdr:cNvSpPr txBox="1"/>
        </xdr:nvSpPr>
        <xdr:spPr>
          <a:xfrm>
            <a:off x="4692154" y="3017744"/>
            <a:ext cx="136574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Update()</a:t>
            </a:r>
          </a:p>
        </xdr:txBody>
      </xdr:sp>
    </xdr:grpSp>
    <xdr:clientData/>
  </xdr:twoCellAnchor>
  <xdr:twoCellAnchor>
    <xdr:from>
      <xdr:col>10</xdr:col>
      <xdr:colOff>504826</xdr:colOff>
      <xdr:row>11</xdr:row>
      <xdr:rowOff>38100</xdr:rowOff>
    </xdr:from>
    <xdr:to>
      <xdr:col>13</xdr:col>
      <xdr:colOff>276225</xdr:colOff>
      <xdr:row>17</xdr:row>
      <xdr:rowOff>100954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9BA5338E-BD89-44C3-B998-6F8224589D35}"/>
            </a:ext>
          </a:extLst>
        </xdr:cNvPr>
        <xdr:cNvGrpSpPr/>
      </xdr:nvGrpSpPr>
      <xdr:grpSpPr>
        <a:xfrm>
          <a:off x="6629401" y="2133600"/>
          <a:ext cx="1600199" cy="1205854"/>
          <a:chOff x="4467226" y="2076450"/>
          <a:chExt cx="1600199" cy="1205854"/>
        </a:xfrm>
      </xdr:grpSpPr>
      <xdr:sp macro="" textlink="">
        <xdr:nvSpPr>
          <xdr:cNvPr id="40" name="Oval 39">
            <a:extLst>
              <a:ext uri="{FF2B5EF4-FFF2-40B4-BE49-F238E27FC236}">
                <a16:creationId xmlns:a16="http://schemas.microsoft.com/office/drawing/2014/main" id="{A71E2FF4-EC1E-4171-9D54-304BEECC3D86}"/>
              </a:ext>
            </a:extLst>
          </xdr:cNvPr>
          <xdr:cNvSpPr/>
        </xdr:nvSpPr>
        <xdr:spPr>
          <a:xfrm>
            <a:off x="4467226" y="2124075"/>
            <a:ext cx="292902" cy="295275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49B221DB-866B-40F3-8059-6674833C9F9E}"/>
              </a:ext>
            </a:extLst>
          </xdr:cNvPr>
          <xdr:cNvSpPr txBox="1"/>
        </xdr:nvSpPr>
        <xdr:spPr>
          <a:xfrm>
            <a:off x="4712885" y="2076450"/>
            <a:ext cx="91927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Balance=840</a:t>
            </a:r>
          </a:p>
        </xdr:txBody>
      </xdr:sp>
      <xdr:sp macro="" textlink="">
        <xdr:nvSpPr>
          <xdr:cNvPr id="42" name="TextBox 41">
            <a:extLst>
              <a:ext uri="{FF2B5EF4-FFF2-40B4-BE49-F238E27FC236}">
                <a16:creationId xmlns:a16="http://schemas.microsoft.com/office/drawing/2014/main" id="{17162661-0DDA-47F3-99F0-38ABFAA311F9}"/>
              </a:ext>
            </a:extLst>
          </xdr:cNvPr>
          <xdr:cNvSpPr txBox="1"/>
        </xdr:nvSpPr>
        <xdr:spPr>
          <a:xfrm>
            <a:off x="4701679" y="2266950"/>
            <a:ext cx="91927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Account()</a:t>
            </a: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71C804D-F50D-4936-AC28-3C8B7D9D2A5A}"/>
              </a:ext>
            </a:extLst>
          </xdr:cNvPr>
          <xdr:cNvSpPr txBox="1"/>
        </xdr:nvSpPr>
        <xdr:spPr>
          <a:xfrm>
            <a:off x="4701679" y="2446244"/>
            <a:ext cx="136574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Account(initAmount)</a:t>
            </a:r>
          </a:p>
        </xdr:txBody>
      </xdr:sp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89B71B75-55B5-4C8F-B4D4-BCF6BD5ABB96}"/>
              </a:ext>
            </a:extLst>
          </xdr:cNvPr>
          <xdr:cNvSpPr txBox="1"/>
        </xdr:nvSpPr>
        <xdr:spPr>
          <a:xfrm>
            <a:off x="4701679" y="2636744"/>
            <a:ext cx="136574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Withdraw(amount)</a:t>
            </a:r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7EE456E3-45F4-4432-B3F1-22AFAD62B715}"/>
              </a:ext>
            </a:extLst>
          </xdr:cNvPr>
          <xdr:cNvSpPr txBox="1"/>
        </xdr:nvSpPr>
        <xdr:spPr>
          <a:xfrm>
            <a:off x="4692154" y="2827244"/>
            <a:ext cx="136574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Deposit(amount)</a:t>
            </a: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D1ECC8AA-9FD6-45B9-9DC9-92D9E281B3CE}"/>
              </a:ext>
            </a:extLst>
          </xdr:cNvPr>
          <xdr:cNvSpPr txBox="1"/>
        </xdr:nvSpPr>
        <xdr:spPr>
          <a:xfrm>
            <a:off x="4692154" y="3017744"/>
            <a:ext cx="136574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Update()</a:t>
            </a:r>
          </a:p>
        </xdr:txBody>
      </xdr:sp>
    </xdr:grpSp>
    <xdr:clientData/>
  </xdr:twoCellAnchor>
  <xdr:twoCellAnchor>
    <xdr:from>
      <xdr:col>10</xdr:col>
      <xdr:colOff>528473</xdr:colOff>
      <xdr:row>5</xdr:row>
      <xdr:rowOff>155028</xdr:rowOff>
    </xdr:from>
    <xdr:to>
      <xdr:col>13</xdr:col>
      <xdr:colOff>276224</xdr:colOff>
      <xdr:row>7</xdr:row>
      <xdr:rowOff>38588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CD690653-34E4-4E94-846F-80DFBCF87F00}"/>
            </a:ext>
          </a:extLst>
        </xdr:cNvPr>
        <xdr:cNvSpPr txBox="1"/>
      </xdr:nvSpPr>
      <xdr:spPr>
        <a:xfrm>
          <a:off x="6653048" y="1107528"/>
          <a:ext cx="1576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/>
            <a:t>PurgeInactiveAccounts()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205154</xdr:colOff>
      <xdr:row>2</xdr:row>
      <xdr:rowOff>5862</xdr:rowOff>
    </xdr:from>
    <xdr:to>
      <xdr:col>10</xdr:col>
      <xdr:colOff>520211</xdr:colOff>
      <xdr:row>16</xdr:row>
      <xdr:rowOff>82062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C06AC4-B5E2-4C87-8F56-B1913D8BBA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336176</xdr:colOff>
      <xdr:row>18</xdr:row>
      <xdr:rowOff>156882</xdr:rowOff>
    </xdr:from>
    <xdr:to>
      <xdr:col>8</xdr:col>
      <xdr:colOff>84044</xdr:colOff>
      <xdr:row>22</xdr:row>
      <xdr:rowOff>166407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379BCC-30B0-4494-BD44-63FC902AD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876" y="3585882"/>
          <a:ext cx="4357968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527538</xdr:colOff>
      <xdr:row>10</xdr:row>
      <xdr:rowOff>36635</xdr:rowOff>
    </xdr:from>
    <xdr:to>
      <xdr:col>8</xdr:col>
      <xdr:colOff>57882</xdr:colOff>
      <xdr:row>18</xdr:row>
      <xdr:rowOff>103310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A7ACFA-7539-430B-9781-FBF68A31C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538" y="1941635"/>
          <a:ext cx="5597036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nanc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"/>
      <sheetName val="Housing Loan"/>
    </sheetNames>
    <sheetDataSet>
      <sheetData sheetId="0">
        <row r="5">
          <cell r="C5" t="str">
            <v>FV</v>
          </cell>
        </row>
        <row r="6">
          <cell r="B6">
            <v>0</v>
          </cell>
          <cell r="C6">
            <v>100</v>
          </cell>
        </row>
        <row r="7">
          <cell r="B7">
            <v>1</v>
          </cell>
          <cell r="C7">
            <v>105</v>
          </cell>
        </row>
        <row r="8">
          <cell r="B8">
            <v>2</v>
          </cell>
          <cell r="C8">
            <v>110.25</v>
          </cell>
        </row>
        <row r="9">
          <cell r="B9">
            <v>3</v>
          </cell>
          <cell r="C9">
            <v>115.76250000000002</v>
          </cell>
        </row>
        <row r="10">
          <cell r="B10">
            <v>4</v>
          </cell>
          <cell r="C10">
            <v>121.550625</v>
          </cell>
        </row>
        <row r="11">
          <cell r="B11">
            <v>5</v>
          </cell>
          <cell r="C11">
            <v>127.62815625000002</v>
          </cell>
        </row>
        <row r="12">
          <cell r="B12">
            <v>6</v>
          </cell>
          <cell r="C12">
            <v>134.0095640625</v>
          </cell>
        </row>
        <row r="13">
          <cell r="B13">
            <v>7</v>
          </cell>
          <cell r="C13">
            <v>140.71004226562502</v>
          </cell>
        </row>
        <row r="14">
          <cell r="B14">
            <v>8</v>
          </cell>
          <cell r="C14">
            <v>147.74554437890626</v>
          </cell>
        </row>
        <row r="15">
          <cell r="B15">
            <v>9</v>
          </cell>
          <cell r="C15">
            <v>155.13282159785157</v>
          </cell>
        </row>
        <row r="16">
          <cell r="B16">
            <v>10</v>
          </cell>
          <cell r="C16">
            <v>162.88946267774415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FBB15-CAE3-4BEC-AAD5-21C9D195A0BC}">
  <dimension ref="D17:F18"/>
  <sheetViews>
    <sheetView tabSelected="1" zoomScaleNormal="100" workbookViewId="0">
      <selection activeCell="P9" sqref="P9"/>
    </sheetView>
  </sheetViews>
  <sheetFormatPr defaultRowHeight="15" x14ac:dyDescent="0.25"/>
  <cols>
    <col min="4" max="4" width="9.5703125" bestFit="1" customWidth="1"/>
  </cols>
  <sheetData>
    <row r="17" spans="4:6" x14ac:dyDescent="0.25">
      <c r="D17" s="1">
        <v>4000000</v>
      </c>
      <c r="E17" s="2" t="s">
        <v>0</v>
      </c>
      <c r="F17">
        <v>4</v>
      </c>
    </row>
    <row r="18" spans="4:6" x14ac:dyDescent="0.25">
      <c r="D18" s="1">
        <v>1000000</v>
      </c>
      <c r="E18" s="2" t="s">
        <v>0</v>
      </c>
      <c r="F18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7CF4B-431A-4F46-9C4F-379D5C993748}">
  <dimension ref="B2:C16"/>
  <sheetViews>
    <sheetView zoomScale="115" zoomScaleNormal="115" workbookViewId="0">
      <selection activeCell="N8" sqref="N8"/>
    </sheetView>
  </sheetViews>
  <sheetFormatPr defaultRowHeight="15" x14ac:dyDescent="0.25"/>
  <cols>
    <col min="1" max="1" width="4" customWidth="1"/>
    <col min="2" max="2" width="12.28515625" bestFit="1" customWidth="1"/>
    <col min="3" max="3" width="11.140625" bestFit="1" customWidth="1"/>
  </cols>
  <sheetData>
    <row r="2" spans="2:3" x14ac:dyDescent="0.25">
      <c r="B2" t="s">
        <v>1</v>
      </c>
      <c r="C2" s="3">
        <v>100</v>
      </c>
    </row>
    <row r="3" spans="2:3" x14ac:dyDescent="0.25">
      <c r="B3" t="s">
        <v>2</v>
      </c>
      <c r="C3" s="4">
        <v>0.05</v>
      </c>
    </row>
    <row r="5" spans="2:3" x14ac:dyDescent="0.25">
      <c r="B5" s="5" t="s">
        <v>3</v>
      </c>
      <c r="C5" s="5" t="s">
        <v>4</v>
      </c>
    </row>
    <row r="6" spans="2:3" x14ac:dyDescent="0.25">
      <c r="B6">
        <v>0</v>
      </c>
      <c r="C6" s="3">
        <f t="shared" ref="C6:C16" si="0">FV(AnnualRate,B6,0,-Saving)</f>
        <v>100</v>
      </c>
    </row>
    <row r="7" spans="2:3" x14ac:dyDescent="0.25">
      <c r="B7">
        <v>1</v>
      </c>
      <c r="C7" s="3">
        <f t="shared" si="0"/>
        <v>105</v>
      </c>
    </row>
    <row r="8" spans="2:3" x14ac:dyDescent="0.25">
      <c r="B8">
        <v>2</v>
      </c>
      <c r="C8" s="3">
        <f t="shared" si="0"/>
        <v>110.25</v>
      </c>
    </row>
    <row r="9" spans="2:3" x14ac:dyDescent="0.25">
      <c r="B9">
        <v>3</v>
      </c>
      <c r="C9" s="3">
        <f t="shared" si="0"/>
        <v>115.76250000000002</v>
      </c>
    </row>
    <row r="10" spans="2:3" x14ac:dyDescent="0.25">
      <c r="B10">
        <v>4</v>
      </c>
      <c r="C10" s="3">
        <f t="shared" si="0"/>
        <v>121.550625</v>
      </c>
    </row>
    <row r="11" spans="2:3" x14ac:dyDescent="0.25">
      <c r="B11">
        <v>5</v>
      </c>
      <c r="C11" s="3">
        <f t="shared" si="0"/>
        <v>127.62815625000002</v>
      </c>
    </row>
    <row r="12" spans="2:3" x14ac:dyDescent="0.25">
      <c r="B12">
        <v>6</v>
      </c>
      <c r="C12" s="3">
        <f t="shared" si="0"/>
        <v>134.0095640625</v>
      </c>
    </row>
    <row r="13" spans="2:3" x14ac:dyDescent="0.25">
      <c r="B13">
        <v>7</v>
      </c>
      <c r="C13" s="3">
        <f t="shared" si="0"/>
        <v>140.71004226562502</v>
      </c>
    </row>
    <row r="14" spans="2:3" x14ac:dyDescent="0.25">
      <c r="B14">
        <v>8</v>
      </c>
      <c r="C14" s="3">
        <f t="shared" si="0"/>
        <v>147.74554437890626</v>
      </c>
    </row>
    <row r="15" spans="2:3" x14ac:dyDescent="0.25">
      <c r="B15">
        <v>9</v>
      </c>
      <c r="C15" s="3">
        <f t="shared" si="0"/>
        <v>155.13282159785157</v>
      </c>
    </row>
    <row r="16" spans="2:3" x14ac:dyDescent="0.25">
      <c r="B16">
        <v>10</v>
      </c>
      <c r="C16" s="3">
        <f t="shared" si="0"/>
        <v>162.88946267774415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A654-B2CE-45E7-A10A-224B57432518}">
  <dimension ref="B2:D10"/>
  <sheetViews>
    <sheetView zoomScale="130" zoomScaleNormal="130" workbookViewId="0">
      <selection activeCell="C3" sqref="C3"/>
    </sheetView>
  </sheetViews>
  <sheetFormatPr defaultRowHeight="15" x14ac:dyDescent="0.25"/>
  <cols>
    <col min="1" max="1" width="2.28515625" customWidth="1"/>
    <col min="2" max="2" width="20" bestFit="1" customWidth="1"/>
    <col min="3" max="3" width="15.140625" bestFit="1" customWidth="1"/>
  </cols>
  <sheetData>
    <row r="2" spans="2:4" x14ac:dyDescent="0.25">
      <c r="B2" s="6" t="s">
        <v>5</v>
      </c>
      <c r="C2" s="3">
        <v>1000000</v>
      </c>
    </row>
    <row r="3" spans="2:4" x14ac:dyDescent="0.25">
      <c r="B3" s="6" t="s">
        <v>2</v>
      </c>
      <c r="C3" s="7">
        <v>4.5999999999999999E-2</v>
      </c>
    </row>
    <row r="4" spans="2:4" x14ac:dyDescent="0.25">
      <c r="B4" s="6" t="s">
        <v>6</v>
      </c>
      <c r="C4">
        <v>30</v>
      </c>
      <c r="D4" t="s">
        <v>7</v>
      </c>
    </row>
    <row r="5" spans="2:4" x14ac:dyDescent="0.25">
      <c r="B5" s="6"/>
    </row>
    <row r="6" spans="2:4" x14ac:dyDescent="0.25">
      <c r="B6" s="6" t="s">
        <v>8</v>
      </c>
      <c r="C6" s="3">
        <f>PMT(AnnualRate/12,DurationInYears*12,-LoanAmount)</f>
        <v>5126.4436820978963</v>
      </c>
    </row>
    <row r="7" spans="2:4" x14ac:dyDescent="0.25">
      <c r="B7" s="6" t="s">
        <v>9</v>
      </c>
      <c r="C7" s="3">
        <f>3*MonthlyInstallment</f>
        <v>15379.33104629369</v>
      </c>
    </row>
    <row r="9" spans="2:4" x14ac:dyDescent="0.25">
      <c r="B9" s="6" t="s">
        <v>10</v>
      </c>
      <c r="C9" s="3">
        <f>MonthlyInstallment*DurationInYears*12</f>
        <v>1845519.7255552425</v>
      </c>
    </row>
    <row r="10" spans="2:4" x14ac:dyDescent="0.25">
      <c r="B10" s="6" t="s">
        <v>11</v>
      </c>
      <c r="C10" s="3">
        <f>TotalPayment-LoanAmount</f>
        <v>845519.7255552425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Bank</vt:lpstr>
      <vt:lpstr>FV</vt:lpstr>
      <vt:lpstr>Housing Loan</vt:lpstr>
      <vt:lpstr>FV!AnnualRate</vt:lpstr>
      <vt:lpstr>'Housing Loan'!AnnualRate</vt:lpstr>
      <vt:lpstr>'Housing Loan'!DurationInYears</vt:lpstr>
      <vt:lpstr>'Housing Loan'!LoanAmount</vt:lpstr>
      <vt:lpstr>'Housing Loan'!MonthlyInstallment</vt:lpstr>
      <vt:lpstr>FV!Saving</vt:lpstr>
      <vt:lpstr>'Housing Loan'!TotalPayment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2021-07-02T03:14:40Z</dcterms:created>
  <dcterms:modified xsi:type="dcterms:W3CDTF">2021-07-02T08:55:03Z</dcterms:modified>
</cp:coreProperties>
</file>